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J9" i="1" l="1"/>
  <c r="I9" i="1"/>
  <c r="I8" i="1"/>
  <c r="I7" i="1"/>
  <c r="H8" i="1" l="1"/>
  <c r="J8" i="1" l="1"/>
  <c r="H7" i="1"/>
  <c r="J7" i="1" l="1"/>
</calcChain>
</file>

<file path=xl/sharedStrings.xml><?xml version="1.0" encoding="utf-8"?>
<sst xmlns="http://schemas.openxmlformats.org/spreadsheetml/2006/main" count="25" uniqueCount="24">
  <si>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</si>
  <si>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</si>
  <si>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</si>
  <si>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</si>
  <si>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</si>
  <si>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</si>
  <si>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</si>
  <si>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</si>
  <si>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</si>
  <si>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</si>
  <si>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</si>
  <si>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Проектно-изыскательские работы для отдельных элементов электрических сетей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</si>
  <si>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</si>
  <si>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</si>
  <si>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</si>
  <si>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</si>
  <si>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</si>
  <si>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П6-06</t>
  </si>
  <si>
    <t>Реконструкция ячеек КСО</t>
  </si>
  <si>
    <t>КСО</t>
  </si>
  <si>
    <t>В8-01-1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</si>
  <si>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20230114 Ц_2</t>
    </r>
  </si>
  <si>
    <t>Установка(реконструкция) ячеек КСО ч ваккумным выкл. ТП-2 г. Уфа ул. Ульяновых 65</t>
  </si>
  <si>
    <t xml:space="preserve"> Коэффициенты перехода (пересчета) от базового УНЦ к УНЦ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</si>
</sst>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K10" sqref="K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1" t="s">
        <v>8</v>
      </c>
      <c r="C2" s="11"/>
      <c r="D2" s="11"/>
      <c r="E2" s="11"/>
      <c r="F2" s="11"/>
      <c r="G2" s="11"/>
      <c r="H2" s="11"/>
    </row>
    <row r="3" spans="1:11" ht="20.45" customHeight="1" x14ac:dyDescent="0.2">
      <c r="B3" s="11" t="s">
        <v>21</v>
      </c>
      <c r="C3" s="11"/>
      <c r="D3" s="11"/>
      <c r="E3" s="11"/>
      <c r="F3" s="11"/>
      <c r="G3" s="11"/>
      <c r="H3" s="11"/>
    </row>
    <row r="4" spans="1:11" ht="12.75" customHeight="1" x14ac:dyDescent="0.2">
      <c r="A4" s="13" t="s">
        <v>22</v>
      </c>
      <c r="B4" s="11"/>
      <c r="C4" s="11"/>
      <c r="D4" s="11"/>
      <c r="E4" s="11"/>
      <c r="F4" s="11"/>
      <c r="G4" s="11"/>
      <c r="H4" s="11"/>
      <c r="I4" s="11"/>
      <c r="J4" s="11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23</v>
      </c>
      <c r="H6" s="3" t="s">
        <v>9</v>
      </c>
      <c r="I6" s="2" t="s">
        <v>6</v>
      </c>
      <c r="J6" s="3" t="s">
        <v>12</v>
      </c>
      <c r="K6" s="9" t="s">
        <v>13</v>
      </c>
    </row>
    <row r="7" spans="1:11" s="16" customFormat="1" ht="73.150000000000006" customHeight="1" x14ac:dyDescent="0.2">
      <c r="A7" s="3">
        <v>1</v>
      </c>
      <c r="B7" s="17" t="s">
        <v>11</v>
      </c>
      <c r="C7" s="3" t="s">
        <v>19</v>
      </c>
      <c r="D7" s="3">
        <v>1</v>
      </c>
      <c r="E7" s="3" t="s">
        <v>17</v>
      </c>
      <c r="F7" s="3">
        <v>300</v>
      </c>
      <c r="G7" s="3"/>
      <c r="H7" s="14">
        <f t="shared" ref="H7" si="0">D7*F7</f>
        <v>300</v>
      </c>
      <c r="I7" s="18">
        <f>1.034*1.043*1.038*1.04*1.04</f>
        <v>1.2107901501696001</v>
      </c>
      <c r="J7" s="15">
        <f t="shared" ref="J7" si="1">H7*I7</f>
        <v>363.23704505088006</v>
      </c>
      <c r="K7" s="3"/>
    </row>
    <row r="8" spans="1:11" s="16" customFormat="1" ht="73.150000000000006" customHeight="1" x14ac:dyDescent="0.2">
      <c r="A8" s="3">
        <v>2</v>
      </c>
      <c r="B8" s="3" t="s">
        <v>18</v>
      </c>
      <c r="C8" s="3" t="s">
        <v>19</v>
      </c>
      <c r="D8" s="3">
        <v>6</v>
      </c>
      <c r="E8" s="3" t="s">
        <v>20</v>
      </c>
      <c r="F8" s="3">
        <v>928</v>
      </c>
      <c r="G8" s="3">
        <v>0.98</v>
      </c>
      <c r="H8" s="14">
        <f>D8*F8*G8</f>
        <v>5456.64</v>
      </c>
      <c r="I8" s="18">
        <f>1.034*1.043*1.038*1.04*1.04</f>
        <v>1.2107901501696001</v>
      </c>
      <c r="J8" s="15">
        <f>H8*I8</f>
        <v>6606.8459650214472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>
        <f>1.034*1.043*1.038*1.04*1.04</f>
        <v>1.2107901501696001</v>
      </c>
      <c r="J9" s="5">
        <f>SUM(J7:J8)</f>
        <v>6970.0830100723269</v>
      </c>
      <c r="K9" s="10">
        <v>4669.8040000000001</v>
      </c>
    </row>
    <row r="10" spans="1:11" x14ac:dyDescent="0.2">
      <c r="A10" s="6" t="s">
        <v>7</v>
      </c>
    </row>
    <row r="11" spans="1:11" ht="25.15" customHeight="1" x14ac:dyDescent="0.2">
      <c r="A11" s="12" t="s">
        <v>14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x14ac:dyDescent="0.2">
      <c r="A12" s="1" t="s">
        <v>15</v>
      </c>
    </row>
    <row r="13" spans="1:11" x14ac:dyDescent="0.2">
      <c r="A13" s="1" t="s">
        <v>16</v>
      </c>
    </row>
  </sheetData>
  <mergeCells count="4">
    <mergeCell ref="B2:H2"/>
    <mergeCell ref="B3:H3"/>
    <mergeCell ref="A11:J11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2021-06-16T03:44:29Z</dcterms:modified>
</cp:coreProperties>
</file>